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GN\_Achats\2026\1 - Passation de marché\DEF\DEF\DEF\DEF-2026-0242 AC AGENCE DE NOTATION\2 Préparation DCE\"/>
    </mc:Choice>
  </mc:AlternateContent>
  <xr:revisionPtr revIDLastSave="0" documentId="13_ncr:1_{86787F37-C557-4EB2-A42B-6E0E38C7A617}" xr6:coauthVersionLast="47" xr6:coauthVersionMax="47" xr10:uidLastSave="{00000000-0000-0000-0000-000000000000}"/>
  <bookViews>
    <workbookView xWindow="-110" yWindow="-110" windowWidth="19420" windowHeight="11500" tabRatio="856" activeTab="1" xr2:uid="{00000000-000D-0000-FFFF-FFFF00000000}"/>
  </bookViews>
  <sheets>
    <sheet name="BPU LOT 2" sheetId="1" r:id="rId1"/>
    <sheet name=" DQE LOT 2" sheetId="3" r:id="rId2"/>
  </sheets>
  <definedNames>
    <definedName name="_xlnm.Print_Area" localSheetId="1">' DQE LOT 2'!$B$1:$H$24</definedName>
    <definedName name="_xlnm.Print_Area" localSheetId="0">'BPU LOT 2'!$B$1:$H$30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3" l="1"/>
  <c r="D12" i="3"/>
  <c r="F12" i="3"/>
  <c r="G12" i="3" s="1"/>
  <c r="C13" i="3"/>
  <c r="D13" i="3"/>
  <c r="F13" i="3"/>
  <c r="G13" i="3" s="1"/>
  <c r="C14" i="3"/>
  <c r="D14" i="3"/>
  <c r="F14" i="3"/>
  <c r="G14" i="3" s="1"/>
  <c r="C15" i="3"/>
  <c r="E16" i="3"/>
  <c r="F16" i="3"/>
  <c r="G22" i="3" s="1"/>
  <c r="F10" i="1"/>
  <c r="F11" i="1"/>
  <c r="F12" i="1"/>
  <c r="G16" i="3" l="1"/>
  <c r="G23" i="3" s="1"/>
</calcChain>
</file>

<file path=xl/sharedStrings.xml><?xml version="1.0" encoding="utf-8"?>
<sst xmlns="http://schemas.openxmlformats.org/spreadsheetml/2006/main" count="40" uniqueCount="38">
  <si>
    <t>Nom du soumissionnaire :</t>
  </si>
  <si>
    <t>Signature</t>
  </si>
  <si>
    <t>Date et lieu</t>
  </si>
  <si>
    <t>Nom et fonction</t>
  </si>
  <si>
    <t>Le présent document est contractuel et engageant pour le soumissionnaire.</t>
  </si>
  <si>
    <t>POUR L'AFD</t>
  </si>
  <si>
    <t>OBSERVATIONS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</si>
  <si>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</si>
  <si>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</si>
  <si>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TOTAL 
EN € TTC</t>
  </si>
  <si>
    <t>TOTAL</t>
  </si>
  <si>
    <t>4ème tranche</t>
  </si>
  <si>
    <t>REMISES ACCORDEES SUR CA ANNUEL REALISE</t>
  </si>
  <si>
    <t>CA en K€ TTC</t>
  </si>
  <si>
    <t>% du CA sur un an* :</t>
  </si>
  <si>
    <t>*à la date anniversaire du contrat</t>
  </si>
  <si>
    <t>TOTAL DQE HT €</t>
  </si>
  <si>
    <t>TOTAL DQE TTC €</t>
  </si>
  <si>
    <t>TOTAL 
EN € HT</t>
  </si>
  <si>
    <t>Prix Unitaire HT</t>
  </si>
  <si>
    <t>Prix Unitaire TTC</t>
  </si>
  <si>
    <t>1ème tranche</t>
  </si>
  <si>
    <t>2ème tranche</t>
  </si>
  <si>
    <t>3ème tranche</t>
  </si>
  <si>
    <t>PRESTATIONS ATTENDUES</t>
  </si>
  <si>
    <t>Renseigner uniquement les cases ROSES</t>
  </si>
  <si>
    <t>&gt;600K€</t>
  </si>
  <si>
    <r>
      <t xml:space="preserve">ACCORD CADRE POUR ORGANISMES EXTERNES D'EVALUATION CREDIT
A BONS DE COMMANDE
LOT 2
</t>
    </r>
    <r>
      <rPr>
        <b/>
        <sz val="12"/>
        <color rgb="FFFF0000"/>
        <rFont val="Roboto Black"/>
      </rPr>
      <t>BORDEREAU DES PRIX UNITAIRES</t>
    </r>
  </si>
  <si>
    <t>&gt;0K€-200K€</t>
  </si>
  <si>
    <t>&gt;200K€-400K€</t>
  </si>
  <si>
    <t>&gt;400K€-600K€</t>
  </si>
  <si>
    <t>Exemple de calcul : si le CA annuel N1 est de 305 K€, le pourcentage applicable sera celui de la tranche 2ième tranche sur la totalité du CA. Si le % est par exemple de 2,50% alors la remise sera de  13750 € (550.000*2,50%) pour la première année</t>
  </si>
  <si>
    <t>ACCORD CADRE POUR ORGANISMES EXTERNES D'EVALUATION CREDIT
A BONS DE COMMANDE
LOT 2
BORDEREAU DES PRIX UNITAIRES</t>
  </si>
  <si>
    <r>
      <t>Toute prestation hors BPU complémentaires et justifiée par les besoins du marché fera l'objet des dispositions de</t>
    </r>
    <r>
      <rPr>
        <b/>
        <sz val="9"/>
        <color rgb="FFFF0000"/>
        <rFont val="Calibri"/>
        <family val="2"/>
      </rPr>
      <t xml:space="preserve"> l'article xxxxxxx du document unique</t>
    </r>
  </si>
  <si>
    <t>Rapport de cotation</t>
  </si>
  <si>
    <t>Notations des sous-jacents des fonds (OPCVM, FIA)</t>
  </si>
  <si>
    <t>Notations &amp; perspectives des contreparties du groupe AFD</t>
  </si>
  <si>
    <t>Quantité estimée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</si>
</sst>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2"/>
      <color theme="1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0"/>
      <name val="Arial"/>
      <family val="2"/>
    </font>
    <font>
      <sz val="12"/>
      <color theme="1"/>
      <name val="Roboto Black"/>
    </font>
    <font>
      <sz val="11"/>
      <color rgb="FFC00000"/>
      <name val="Roboto Bold"/>
    </font>
    <font>
      <sz val="11"/>
      <name val="Roboto Bold"/>
    </font>
    <font>
      <b/>
      <sz val="12"/>
      <color rgb="FFFF0000"/>
      <name val="Roboto Black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</font>
    <font>
      <sz val="10"/>
      <name val="Roboto Bold"/>
    </font>
    <font>
      <sz val="10"/>
      <color rgb="FFC00000"/>
      <name val="Roboto Bold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9"/>
      <color rgb="FFFF0000"/>
      <name val="Calibri"/>
      <family val="2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medium">
        <color indexed="64"/>
      </top>
      <bottom style="thin">
        <color theme="8" tint="-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8" tint="-0.499984740745262"/>
      </right>
      <top style="medium">
        <color indexed="64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indexed="64"/>
      </right>
      <top style="medium">
        <color indexed="64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indexed="64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9" fontId="15" fillId="0" borderId="0" applyFont="0" applyFill="0" applyBorder="0" applyAlignment="0" applyProtection="0"/>
  </cellStyleXfs>
  <cellXfs count="9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Fill="1" applyBorder="1"/>
    <xf numFmtId="0" fontId="0" fillId="0" borderId="2" xfId="0" applyFill="1" applyBorder="1"/>
    <xf numFmtId="0" fontId="0" fillId="0" borderId="0" xfId="0" applyFill="1"/>
    <xf numFmtId="0" fontId="2" fillId="0" borderId="2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>
      <alignment wrapText="1"/>
    </xf>
    <xf numFmtId="0" fontId="0" fillId="0" borderId="1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5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9" fillId="5" borderId="18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12" fillId="2" borderId="0" xfId="0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0" fontId="19" fillId="5" borderId="9" xfId="0" applyFont="1" applyFill="1" applyBorder="1" applyAlignment="1">
      <alignment horizontal="center" vertical="center"/>
    </xf>
    <xf numFmtId="10" fontId="16" fillId="0" borderId="0" xfId="2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vertical="center"/>
    </xf>
    <xf numFmtId="164" fontId="10" fillId="0" borderId="1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Border="1" applyAlignment="1">
      <alignment horizontal="right" wrapText="1"/>
    </xf>
    <xf numFmtId="0" fontId="17" fillId="0" borderId="0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13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9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2" fillId="2" borderId="0" xfId="0" applyFont="1" applyFill="1" applyBorder="1" applyAlignment="1" applyProtection="1">
      <alignment horizontal="left" vertical="center" wrapText="1"/>
      <protection locked="0"/>
    </xf>
    <xf numFmtId="0" fontId="10" fillId="0" borderId="10" xfId="0" applyFont="1" applyBorder="1" applyAlignment="1">
      <alignment horizontal="left" vertical="center" wrapText="1"/>
    </xf>
    <xf numFmtId="0" fontId="23" fillId="6" borderId="0" xfId="0" applyFont="1" applyFill="1" applyBorder="1" applyAlignment="1"/>
    <xf numFmtId="0" fontId="14" fillId="6" borderId="0" xfId="0" applyFont="1" applyFill="1" applyBorder="1" applyAlignment="1">
      <alignment wrapText="1"/>
    </xf>
    <xf numFmtId="0" fontId="4" fillId="8" borderId="0" xfId="0" applyFont="1" applyFill="1" applyBorder="1" applyAlignment="1">
      <alignment vertical="center"/>
    </xf>
    <xf numFmtId="0" fontId="0" fillId="8" borderId="0" xfId="0" applyFill="1" applyBorder="1" applyAlignment="1">
      <alignment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18" fillId="5" borderId="31" xfId="0" applyFont="1" applyFill="1" applyBorder="1" applyAlignment="1">
      <alignment vertical="center"/>
    </xf>
    <xf numFmtId="0" fontId="17" fillId="5" borderId="24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vertical="center" wrapText="1"/>
    </xf>
    <xf numFmtId="0" fontId="19" fillId="5" borderId="34" xfId="0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left" vertical="center" wrapText="1"/>
    </xf>
    <xf numFmtId="164" fontId="10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9" xfId="0" applyNumberFormat="1" applyFont="1" applyFill="1" applyBorder="1" applyAlignment="1">
      <alignment horizontal="center" vertical="center" wrapText="1"/>
    </xf>
    <xf numFmtId="0" fontId="10" fillId="0" borderId="40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/>
    </xf>
    <xf numFmtId="164" fontId="14" fillId="7" borderId="9" xfId="0" applyNumberFormat="1" applyFont="1" applyFill="1" applyBorder="1" applyAlignment="1">
      <alignment horizontal="right" vertical="center" wrapText="1"/>
    </xf>
    <xf numFmtId="0" fontId="9" fillId="7" borderId="9" xfId="0" applyFont="1" applyFill="1" applyBorder="1" applyAlignment="1">
      <alignment vertical="center" wrapText="1"/>
    </xf>
    <xf numFmtId="0" fontId="25" fillId="4" borderId="14" xfId="0" applyFont="1" applyFill="1" applyBorder="1" applyAlignment="1">
      <alignment horizontal="center" vertical="center" wrapText="1"/>
    </xf>
    <xf numFmtId="164" fontId="9" fillId="7" borderId="9" xfId="0" applyNumberFormat="1" applyFont="1" applyFill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/>
    </xf>
    <xf numFmtId="0" fontId="24" fillId="9" borderId="29" xfId="0" applyFont="1" applyFill="1" applyBorder="1" applyAlignment="1">
      <alignment vertical="center" wrapText="1"/>
    </xf>
    <xf numFmtId="10" fontId="22" fillId="9" borderId="29" xfId="2" applyNumberFormat="1" applyFont="1" applyFill="1" applyBorder="1" applyAlignment="1" applyProtection="1">
      <alignment horizontal="center" vertical="center"/>
      <protection locked="0"/>
    </xf>
    <xf numFmtId="10" fontId="22" fillId="9" borderId="30" xfId="2" applyNumberFormat="1" applyFont="1" applyFill="1" applyBorder="1" applyAlignment="1" applyProtection="1">
      <alignment horizontal="center" vertical="center"/>
      <protection locked="0"/>
    </xf>
    <xf numFmtId="164" fontId="10" fillId="9" borderId="38" xfId="0" applyNumberFormat="1" applyFont="1" applyFill="1" applyBorder="1" applyAlignment="1">
      <alignment horizontal="left" vertical="center" wrapText="1"/>
    </xf>
    <xf numFmtId="164" fontId="10" fillId="9" borderId="13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 applyProtection="1">
      <alignment horizontal="left" vertical="top"/>
      <protection locked="0"/>
    </xf>
    <xf numFmtId="0" fontId="17" fillId="0" borderId="0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 applyProtection="1">
      <alignment horizontal="center" vertical="top" wrapText="1"/>
      <protection locked="0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top" wrapText="1"/>
    </xf>
    <xf numFmtId="0" fontId="8" fillId="4" borderId="16" xfId="0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 applyProtection="1">
      <alignment horizontal="left" vertical="center" wrapText="1"/>
      <protection locked="0"/>
    </xf>
    <xf numFmtId="0" fontId="25" fillId="4" borderId="10" xfId="0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left" vertical="center"/>
    </xf>
    <xf numFmtId="0" fontId="4" fillId="7" borderId="17" xfId="0" applyFont="1" applyFill="1" applyBorder="1" applyAlignment="1">
      <alignment horizontal="left" vertical="center"/>
    </xf>
    <xf numFmtId="0" fontId="4" fillId="7" borderId="11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1" fillId="3" borderId="41" xfId="0" applyFont="1" applyFill="1" applyBorder="1" applyAlignment="1">
      <alignment horizontal="center" vertical="center" wrapText="1"/>
    </xf>
    <xf numFmtId="0" fontId="25" fillId="4" borderId="11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right" vertical="center" wrapText="1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1102434</xdr:colOff>
      <xdr:row>2</xdr:row>
      <xdr:rowOff>66644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41177" cy="1153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41461</xdr:rowOff>
    </xdr:from>
    <xdr:to>
      <xdr:col>3</xdr:col>
      <xdr:colOff>1192307</xdr:colOff>
      <xdr:row>1</xdr:row>
      <xdr:rowOff>873962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8136"/>
          <a:ext cx="1620932" cy="832501"/>
        </a:xfrm>
        <a:prstGeom prst="rect">
          <a:avLst/>
        </a:prstGeom>
      </xdr:spPr>
    </xdr:pic>
    <xdr:clientData/>
  </xdr:twoCellAnchor>
  <xdr:twoCellAnchor>
    <xdr:from>
      <xdr:col>3</xdr:col>
      <xdr:colOff>889000</xdr:colOff>
      <xdr:row>6</xdr:row>
      <xdr:rowOff>276679</xdr:rowOff>
    </xdr:from>
    <xdr:to>
      <xdr:col>6</xdr:col>
      <xdr:colOff>680357</xdr:colOff>
      <xdr:row>8</xdr:row>
      <xdr:rowOff>122464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283607" y="2086429"/>
          <a:ext cx="9357179" cy="417285"/>
        </a:xfrm>
        <a:prstGeom prst="wedgeRectCallout">
          <a:avLst>
            <a:gd name="adj1" fmla="val 20927"/>
            <a:gd name="adj2" fmla="val 90913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200" baseline="0">
              <a:solidFill>
                <a:sysClr val="windowText" lastClr="00000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Pour les soumissionnaires : Merci de ne pas modifier les quantités indiquées dans les cellules ci-après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6699"/>
  </sheetPr>
  <dimension ref="B1:I31"/>
  <sheetViews>
    <sheetView showGridLines="0" zoomScale="86" zoomScaleNormal="86" zoomScaleSheetLayoutView="25" workbookViewId="0">
      <selection activeCell="D10" sqref="D10"/>
    </sheetView>
  </sheetViews>
  <sheetFormatPr baseColWidth="10" defaultRowHeight="15.5" x14ac:dyDescent="0.35"/>
  <cols>
    <col min="1" max="2" width="1.08203125" customWidth="1"/>
    <col min="3" max="3" width="12.08203125" customWidth="1"/>
    <col min="4" max="4" width="69.58203125" customWidth="1"/>
    <col min="5" max="5" width="15.83203125" customWidth="1"/>
    <col min="6" max="6" width="19.08203125" customWidth="1"/>
    <col min="7" max="7" width="52.5" customWidth="1"/>
    <col min="8" max="8" width="1.5" customWidth="1"/>
    <col min="10" max="10" width="11.08203125" customWidth="1"/>
  </cols>
  <sheetData>
    <row r="1" spans="2:9" ht="10.4" customHeight="1" thickBot="1" x14ac:dyDescent="0.4">
      <c r="B1" s="2"/>
      <c r="C1" s="2"/>
      <c r="D1" s="2"/>
      <c r="E1" s="2"/>
      <c r="F1" s="2"/>
      <c r="G1" s="2"/>
      <c r="H1" s="2"/>
    </row>
    <row r="2" spans="2:9" ht="75.75" customHeight="1" thickBot="1" x14ac:dyDescent="0.4">
      <c r="B2" s="70" t="s">
        <v>27</v>
      </c>
      <c r="C2" s="71"/>
      <c r="D2" s="71"/>
      <c r="E2" s="71"/>
      <c r="F2" s="71"/>
      <c r="G2" s="71"/>
      <c r="H2" s="72"/>
    </row>
    <row r="3" spans="2:9" ht="18.75" customHeight="1" x14ac:dyDescent="0.35">
      <c r="B3" s="15"/>
      <c r="C3" s="16"/>
      <c r="D3" s="16"/>
      <c r="E3" s="16"/>
      <c r="F3" s="16"/>
      <c r="G3" s="16"/>
      <c r="H3" s="17"/>
    </row>
    <row r="4" spans="2:9" ht="23.9" customHeight="1" x14ac:dyDescent="0.35">
      <c r="B4" s="1"/>
      <c r="C4" s="76" t="s">
        <v>0</v>
      </c>
      <c r="D4" s="76"/>
      <c r="E4" s="73"/>
      <c r="F4" s="73"/>
      <c r="G4" s="73"/>
      <c r="H4" s="10"/>
      <c r="I4" s="9"/>
    </row>
    <row r="5" spans="2:9" s="9" customFormat="1" ht="6" customHeight="1" x14ac:dyDescent="0.35">
      <c r="B5" s="12"/>
      <c r="C5" s="13"/>
      <c r="D5" s="13"/>
      <c r="E5" s="13"/>
      <c r="F5" s="14"/>
      <c r="G5" s="14"/>
      <c r="H5" s="10"/>
    </row>
    <row r="6" spans="2:9" s="9" customFormat="1" ht="23.9" customHeight="1" x14ac:dyDescent="0.35">
      <c r="B6" s="12"/>
      <c r="C6" s="18" t="s">
        <v>4</v>
      </c>
      <c r="D6" s="18"/>
      <c r="E6" s="18"/>
      <c r="F6" s="18"/>
      <c r="G6" s="18"/>
      <c r="H6" s="10"/>
    </row>
    <row r="7" spans="2:9" s="9" customFormat="1" ht="16.5" customHeight="1" x14ac:dyDescent="0.35">
      <c r="B7" s="12"/>
      <c r="C7" s="77" t="s">
        <v>25</v>
      </c>
      <c r="D7" s="77"/>
      <c r="E7" s="19"/>
      <c r="F7" s="14"/>
      <c r="G7" s="14"/>
      <c r="H7" s="10"/>
    </row>
    <row r="8" spans="2:9" ht="10.5" customHeight="1" x14ac:dyDescent="0.35">
      <c r="B8" s="1"/>
      <c r="C8" s="2"/>
      <c r="D8" s="2"/>
      <c r="E8" s="2"/>
      <c r="F8" s="7"/>
      <c r="G8" s="7"/>
      <c r="H8" s="8"/>
      <c r="I8" s="9"/>
    </row>
    <row r="9" spans="2:9" ht="48" customHeight="1" thickBot="1" x14ac:dyDescent="0.4">
      <c r="B9" s="1"/>
      <c r="C9" s="74" t="s">
        <v>24</v>
      </c>
      <c r="D9" s="75"/>
      <c r="E9" s="52" t="s">
        <v>19</v>
      </c>
      <c r="F9" s="52" t="s">
        <v>20</v>
      </c>
      <c r="G9" s="53" t="s">
        <v>6</v>
      </c>
      <c r="H9" s="3"/>
    </row>
    <row r="10" spans="2:9" ht="16" thickBot="1" x14ac:dyDescent="0.4">
      <c r="B10" s="1"/>
      <c r="C10" s="44">
        <v>1</v>
      </c>
      <c r="D10" s="54" t="s">
        <v>36</v>
      </c>
      <c r="E10" s="68"/>
      <c r="F10" s="55">
        <f>E10*1.2</f>
        <v>0</v>
      </c>
      <c r="G10" s="56"/>
      <c r="H10" s="3"/>
    </row>
    <row r="11" spans="2:9" ht="16" thickBot="1" x14ac:dyDescent="0.4">
      <c r="B11" s="1"/>
      <c r="C11" s="45">
        <v>2</v>
      </c>
      <c r="D11" s="33" t="s">
        <v>35</v>
      </c>
      <c r="E11" s="69"/>
      <c r="F11" s="55">
        <f t="shared" ref="F11:F12" si="0">E11*1.2</f>
        <v>0</v>
      </c>
      <c r="G11" s="57"/>
      <c r="H11" s="3"/>
    </row>
    <row r="12" spans="2:9" x14ac:dyDescent="0.35">
      <c r="B12" s="1"/>
      <c r="C12" s="45">
        <v>3</v>
      </c>
      <c r="D12" s="33" t="s">
        <v>34</v>
      </c>
      <c r="E12" s="69"/>
      <c r="F12" s="55">
        <f t="shared" si="0"/>
        <v>0</v>
      </c>
      <c r="G12" s="57"/>
      <c r="H12" s="3"/>
    </row>
    <row r="13" spans="2:9" x14ac:dyDescent="0.35">
      <c r="B13" s="1"/>
      <c r="C13" s="45"/>
      <c r="D13" s="33"/>
      <c r="E13" s="33"/>
      <c r="F13" s="33"/>
      <c r="G13" s="57"/>
      <c r="H13" s="3"/>
    </row>
    <row r="14" spans="2:9" s="2" customFormat="1" x14ac:dyDescent="0.35"/>
    <row r="15" spans="2:9" ht="7.5" customHeight="1" x14ac:dyDescent="0.35">
      <c r="B15" s="1"/>
      <c r="C15" s="11"/>
      <c r="D15" s="11"/>
      <c r="E15" s="11"/>
      <c r="F15" s="11"/>
      <c r="G15" s="11"/>
      <c r="H15" s="3"/>
    </row>
    <row r="16" spans="2:9" x14ac:dyDescent="0.35">
      <c r="B16" s="1"/>
      <c r="C16" s="40" t="s">
        <v>33</v>
      </c>
      <c r="D16" s="41"/>
      <c r="E16" s="41"/>
      <c r="F16" s="41"/>
      <c r="G16" s="41"/>
      <c r="H16" s="3"/>
    </row>
    <row r="17" spans="2:8" x14ac:dyDescent="0.35">
      <c r="B17" s="1"/>
      <c r="C17" s="21"/>
      <c r="D17" s="21"/>
      <c r="E17" s="21"/>
      <c r="F17" s="21"/>
      <c r="G17" s="21"/>
      <c r="H17" s="3"/>
    </row>
    <row r="18" spans="2:8" ht="26.25" customHeight="1" x14ac:dyDescent="0.35">
      <c r="B18" s="1"/>
      <c r="C18" s="42" t="s">
        <v>12</v>
      </c>
      <c r="D18" s="43"/>
      <c r="E18" s="43"/>
      <c r="F18" s="43"/>
      <c r="G18" s="43"/>
      <c r="H18" s="3"/>
    </row>
    <row r="19" spans="2:8" ht="16" thickBot="1" x14ac:dyDescent="0.4">
      <c r="B19" s="1"/>
      <c r="C19" s="21"/>
      <c r="D19" s="21"/>
      <c r="E19" s="21"/>
      <c r="F19" s="21"/>
      <c r="G19" s="21"/>
      <c r="H19" s="3"/>
    </row>
    <row r="20" spans="2:8" ht="30.75" customHeight="1" x14ac:dyDescent="0.35">
      <c r="B20" s="1"/>
      <c r="C20" s="46"/>
      <c r="D20" s="47" t="s">
        <v>21</v>
      </c>
      <c r="E20" s="47" t="s">
        <v>22</v>
      </c>
      <c r="F20" s="47" t="s">
        <v>23</v>
      </c>
      <c r="G20" s="48" t="s">
        <v>11</v>
      </c>
      <c r="H20" s="3"/>
    </row>
    <row r="21" spans="2:8" ht="34.5" customHeight="1" x14ac:dyDescent="0.35">
      <c r="B21" s="1"/>
      <c r="C21" s="49" t="s">
        <v>13</v>
      </c>
      <c r="D21" s="25" t="s">
        <v>28</v>
      </c>
      <c r="E21" s="25" t="s">
        <v>29</v>
      </c>
      <c r="F21" s="25" t="s">
        <v>30</v>
      </c>
      <c r="G21" s="50" t="s">
        <v>26</v>
      </c>
      <c r="H21" s="3"/>
    </row>
    <row r="22" spans="2:8" ht="51" customHeight="1" thickBot="1" x14ac:dyDescent="0.4">
      <c r="B22" s="1"/>
      <c r="C22" s="51" t="s">
        <v>14</v>
      </c>
      <c r="D22" s="65"/>
      <c r="E22" s="66"/>
      <c r="F22" s="66"/>
      <c r="G22" s="67"/>
      <c r="H22" s="3"/>
    </row>
    <row r="23" spans="2:8" ht="16.399999999999999" customHeight="1" x14ac:dyDescent="0.35">
      <c r="B23" s="1"/>
      <c r="C23" s="29" t="s">
        <v>15</v>
      </c>
      <c r="D23" s="27"/>
      <c r="E23" s="26"/>
      <c r="F23" s="28"/>
      <c r="G23" s="28"/>
      <c r="H23" s="3"/>
    </row>
    <row r="24" spans="2:8" ht="28.4" customHeight="1" x14ac:dyDescent="0.35">
      <c r="B24" s="1"/>
      <c r="C24" s="78" t="s">
        <v>31</v>
      </c>
      <c r="D24" s="78"/>
      <c r="E24" s="78"/>
      <c r="F24" s="78"/>
      <c r="G24" s="78"/>
      <c r="H24" s="3"/>
    </row>
    <row r="25" spans="2:8" x14ac:dyDescent="0.35">
      <c r="B25" s="1"/>
      <c r="C25" s="32"/>
      <c r="D25" s="32"/>
      <c r="E25" s="32"/>
      <c r="F25" s="32"/>
      <c r="G25" s="32"/>
      <c r="H25" s="3"/>
    </row>
    <row r="26" spans="2:8" ht="16.399999999999999" customHeight="1" x14ac:dyDescent="0.35">
      <c r="B26" s="1"/>
      <c r="C26" s="32"/>
      <c r="D26" s="32"/>
      <c r="E26" s="32"/>
      <c r="F26" s="32"/>
      <c r="G26" s="32"/>
      <c r="H26" s="3"/>
    </row>
    <row r="27" spans="2:8" ht="16.399999999999999" customHeight="1" x14ac:dyDescent="0.35">
      <c r="B27" s="1"/>
      <c r="C27" s="21"/>
      <c r="D27" s="22"/>
      <c r="E27" s="82" t="s">
        <v>5</v>
      </c>
      <c r="F27" s="82"/>
      <c r="G27" s="83"/>
      <c r="H27" s="3"/>
    </row>
    <row r="28" spans="2:8" ht="18.649999999999999" customHeight="1" x14ac:dyDescent="0.35">
      <c r="B28" s="1"/>
      <c r="C28" s="80" t="s">
        <v>2</v>
      </c>
      <c r="D28" s="81"/>
      <c r="E28" s="79"/>
      <c r="F28" s="79"/>
      <c r="G28" s="79"/>
      <c r="H28" s="3"/>
    </row>
    <row r="29" spans="2:8" ht="17.149999999999999" customHeight="1" x14ac:dyDescent="0.35">
      <c r="B29" s="1"/>
      <c r="C29" s="80" t="s">
        <v>3</v>
      </c>
      <c r="D29" s="81"/>
      <c r="E29" s="79"/>
      <c r="F29" s="79"/>
      <c r="G29" s="79"/>
      <c r="H29" s="3"/>
    </row>
    <row r="30" spans="2:8" ht="52.4" customHeight="1" x14ac:dyDescent="0.35">
      <c r="B30" s="1"/>
      <c r="C30" s="80" t="s">
        <v>1</v>
      </c>
      <c r="D30" s="81"/>
      <c r="E30" s="79"/>
      <c r="F30" s="79"/>
      <c r="G30" s="79"/>
      <c r="H30" s="3"/>
    </row>
    <row r="31" spans="2:8" ht="7.5" customHeight="1" thickBot="1" x14ac:dyDescent="0.4">
      <c r="B31" s="4"/>
      <c r="C31" s="5"/>
      <c r="D31" s="5"/>
      <c r="E31" s="5"/>
      <c r="F31" s="5"/>
      <c r="G31" s="5"/>
      <c r="H31" s="6"/>
    </row>
  </sheetData>
  <mergeCells count="13">
    <mergeCell ref="C24:G24"/>
    <mergeCell ref="E29:G29"/>
    <mergeCell ref="E30:G30"/>
    <mergeCell ref="C28:D28"/>
    <mergeCell ref="C29:D29"/>
    <mergeCell ref="C30:D30"/>
    <mergeCell ref="E27:G27"/>
    <mergeCell ref="E28:G28"/>
    <mergeCell ref="B2:H2"/>
    <mergeCell ref="E4:G4"/>
    <mergeCell ref="C9:D9"/>
    <mergeCell ref="C4:D4"/>
    <mergeCell ref="C7:D7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I25"/>
  <sheetViews>
    <sheetView showGridLines="0" tabSelected="1" topLeftCell="A2" zoomScale="70" zoomScaleNormal="70" workbookViewId="0">
      <selection activeCell="J12" sqref="J12"/>
    </sheetView>
  </sheetViews>
  <sheetFormatPr baseColWidth="10" defaultRowHeight="15.5" x14ac:dyDescent="0.35"/>
  <cols>
    <col min="1" max="1" width="0.58203125" customWidth="1"/>
    <col min="2" max="2" width="1.08203125" customWidth="1"/>
    <col min="3" max="3" width="3.08203125" customWidth="1"/>
    <col min="4" max="4" width="83.83203125" customWidth="1"/>
    <col min="5" max="5" width="18.08203125" customWidth="1"/>
    <col min="6" max="6" width="15.58203125" customWidth="1"/>
    <col min="7" max="7" width="18.08203125" customWidth="1"/>
    <col min="8" max="8" width="2" customWidth="1"/>
    <col min="10" max="10" width="11.08203125" customWidth="1"/>
  </cols>
  <sheetData>
    <row r="1" spans="2:9" ht="5.9" customHeight="1" thickBot="1" x14ac:dyDescent="0.4">
      <c r="B1" s="2"/>
      <c r="C1" s="2"/>
      <c r="D1" s="2"/>
      <c r="E1" s="2"/>
      <c r="F1" s="2"/>
      <c r="G1" s="2"/>
      <c r="H1" s="2"/>
    </row>
    <row r="2" spans="2:9" ht="75.75" customHeight="1" thickBot="1" x14ac:dyDescent="0.4">
      <c r="B2" s="70" t="s">
        <v>32</v>
      </c>
      <c r="C2" s="71"/>
      <c r="D2" s="71"/>
      <c r="E2" s="71"/>
      <c r="F2" s="71"/>
      <c r="G2" s="71"/>
      <c r="H2" s="72"/>
    </row>
    <row r="3" spans="2:9" ht="9.75" customHeight="1" x14ac:dyDescent="0.35">
      <c r="B3" s="15"/>
      <c r="C3" s="16"/>
      <c r="D3" s="16"/>
      <c r="E3" s="16"/>
      <c r="F3" s="16"/>
      <c r="G3" s="16"/>
      <c r="H3" s="17"/>
    </row>
    <row r="4" spans="2:9" ht="23.9" customHeight="1" x14ac:dyDescent="0.35">
      <c r="B4" s="1"/>
      <c r="C4" s="76" t="s">
        <v>0</v>
      </c>
      <c r="D4" s="94"/>
      <c r="E4" s="92"/>
      <c r="F4" s="92"/>
      <c r="G4" s="93"/>
      <c r="H4" s="10"/>
      <c r="I4" s="9"/>
    </row>
    <row r="5" spans="2:9" s="9" customFormat="1" ht="6" customHeight="1" x14ac:dyDescent="0.35">
      <c r="B5" s="12"/>
      <c r="C5" s="13"/>
      <c r="D5" s="13"/>
      <c r="E5" s="13"/>
      <c r="F5" s="13"/>
      <c r="G5" s="14"/>
      <c r="H5" s="10"/>
    </row>
    <row r="6" spans="2:9" s="9" customFormat="1" ht="21.75" customHeight="1" x14ac:dyDescent="0.35">
      <c r="B6" s="12"/>
      <c r="C6" s="23" t="s">
        <v>7</v>
      </c>
      <c r="D6" s="24"/>
      <c r="E6" s="24"/>
      <c r="F6" s="24"/>
      <c r="G6" s="24"/>
      <c r="H6" s="10"/>
    </row>
    <row r="7" spans="2:9" s="9" customFormat="1" ht="22.5" customHeight="1" x14ac:dyDescent="0.35">
      <c r="B7" s="12"/>
      <c r="C7" s="86" t="s">
        <v>8</v>
      </c>
      <c r="D7" s="86"/>
      <c r="E7" s="86"/>
      <c r="F7" s="86"/>
      <c r="G7" s="86"/>
      <c r="H7" s="10"/>
    </row>
    <row r="8" spans="2:9" s="9" customFormat="1" ht="22.5" customHeight="1" x14ac:dyDescent="0.35">
      <c r="B8" s="12"/>
      <c r="C8" s="38"/>
      <c r="D8" s="38"/>
      <c r="E8" s="38"/>
      <c r="F8" s="38"/>
      <c r="G8" s="38"/>
      <c r="H8" s="10"/>
    </row>
    <row r="9" spans="2:9" ht="10.5" customHeight="1" x14ac:dyDescent="0.35">
      <c r="B9" s="1"/>
      <c r="C9" s="2"/>
      <c r="D9" s="2"/>
      <c r="E9" s="2"/>
      <c r="F9" s="2"/>
      <c r="G9" s="7"/>
      <c r="H9" s="8"/>
      <c r="I9" s="9"/>
    </row>
    <row r="10" spans="2:9" ht="7.5" customHeight="1" x14ac:dyDescent="0.35">
      <c r="B10" s="1"/>
      <c r="C10" s="2"/>
      <c r="D10" s="2"/>
      <c r="E10" s="2"/>
      <c r="F10" s="2"/>
      <c r="G10" s="7"/>
      <c r="H10" s="8"/>
      <c r="I10" s="9"/>
    </row>
    <row r="11" spans="2:9" ht="67.400000000000006" customHeight="1" x14ac:dyDescent="0.35">
      <c r="B11" s="1"/>
      <c r="C11" s="87" t="s">
        <v>24</v>
      </c>
      <c r="D11" s="88"/>
      <c r="E11" s="96" t="s">
        <v>37</v>
      </c>
      <c r="F11" s="95" t="s">
        <v>18</v>
      </c>
      <c r="G11" s="62" t="s">
        <v>9</v>
      </c>
      <c r="H11" s="3"/>
    </row>
    <row r="12" spans="2:9" ht="31.4" customHeight="1" x14ac:dyDescent="0.35">
      <c r="B12" s="1"/>
      <c r="C12" s="20">
        <f>'BPU LOT 2'!C10</f>
        <v>1</v>
      </c>
      <c r="D12" s="39" t="str">
        <f>'BPU LOT 2'!D10</f>
        <v>Notations &amp; perspectives des contreparties du groupe AFD</v>
      </c>
      <c r="E12" s="36">
        <v>1000</v>
      </c>
      <c r="F12" s="35">
        <f>'BPU LOT 2'!E10</f>
        <v>0</v>
      </c>
      <c r="G12" s="30">
        <f t="shared" ref="G12" si="0">F12*1.2</f>
        <v>0</v>
      </c>
      <c r="H12" s="3"/>
    </row>
    <row r="13" spans="2:9" ht="31" x14ac:dyDescent="0.35">
      <c r="B13" s="1"/>
      <c r="C13" s="20">
        <f>'BPU LOT 2'!C11</f>
        <v>2</v>
      </c>
      <c r="D13" s="39" t="str">
        <f>'BPU LOT 2'!D11</f>
        <v>Notations des sous-jacents des fonds (OPCVM, FIA)</v>
      </c>
      <c r="E13" s="36">
        <v>4000</v>
      </c>
      <c r="F13" s="35">
        <f>'BPU LOT 2'!E11</f>
        <v>0</v>
      </c>
      <c r="G13" s="30">
        <f t="shared" ref="G13:G14" si="1">F13*1.2</f>
        <v>0</v>
      </c>
      <c r="H13" s="3"/>
    </row>
    <row r="14" spans="2:9" ht="34.5" customHeight="1" x14ac:dyDescent="0.35">
      <c r="B14" s="1"/>
      <c r="C14" s="20">
        <f>'BPU LOT 2'!C12</f>
        <v>3</v>
      </c>
      <c r="D14" s="64" t="str">
        <f>'BPU LOT 2'!D12</f>
        <v>Rapport de cotation</v>
      </c>
      <c r="E14" s="36">
        <v>70</v>
      </c>
      <c r="F14" s="35">
        <f>'BPU LOT 2'!E12</f>
        <v>0</v>
      </c>
      <c r="G14" s="30">
        <f t="shared" si="1"/>
        <v>0</v>
      </c>
      <c r="H14" s="3"/>
    </row>
    <row r="15" spans="2:9" ht="34.5" customHeight="1" x14ac:dyDescent="0.35">
      <c r="B15" s="1"/>
      <c r="C15" s="20">
        <f>'BPU LOT 2'!C13</f>
        <v>0</v>
      </c>
      <c r="D15" s="64"/>
      <c r="E15" s="36"/>
      <c r="F15" s="35"/>
      <c r="G15" s="30"/>
      <c r="H15" s="3"/>
    </row>
    <row r="16" spans="2:9" ht="34.5" customHeight="1" x14ac:dyDescent="0.35">
      <c r="B16" s="1"/>
      <c r="C16" s="84" t="s">
        <v>10</v>
      </c>
      <c r="D16" s="85"/>
      <c r="E16" s="61">
        <f>SUM(E12:E15)</f>
        <v>5070</v>
      </c>
      <c r="F16" s="61">
        <f>SUM(F12:F15)</f>
        <v>0</v>
      </c>
      <c r="G16" s="63">
        <f>SUM(G12:G15)</f>
        <v>0</v>
      </c>
      <c r="H16" s="3"/>
    </row>
    <row r="17" spans="2:8" ht="15" customHeight="1" x14ac:dyDescent="0.35">
      <c r="B17" s="34"/>
      <c r="C17" s="34"/>
      <c r="D17" s="58"/>
      <c r="E17" s="37"/>
      <c r="F17" s="37"/>
      <c r="G17" s="37"/>
      <c r="H17" s="3"/>
    </row>
    <row r="18" spans="2:8" ht="11.25" customHeight="1" x14ac:dyDescent="0.35">
      <c r="B18" s="1"/>
      <c r="C18" s="11"/>
      <c r="D18" s="11"/>
      <c r="E18" s="11"/>
      <c r="F18" s="11"/>
      <c r="G18" s="11"/>
      <c r="H18" s="3"/>
    </row>
    <row r="19" spans="2:8" ht="8.25" customHeight="1" x14ac:dyDescent="0.35">
      <c r="B19" s="1"/>
      <c r="C19" s="21"/>
      <c r="D19" s="21"/>
      <c r="E19" s="21"/>
      <c r="F19" s="21"/>
      <c r="G19" s="21"/>
      <c r="H19" s="3"/>
    </row>
    <row r="20" spans="2:8" ht="8.25" customHeight="1" x14ac:dyDescent="0.35">
      <c r="B20" s="1"/>
      <c r="C20" s="21"/>
      <c r="D20" s="21"/>
      <c r="E20" s="21"/>
      <c r="F20" s="21"/>
      <c r="G20" s="31"/>
      <c r="H20" s="3"/>
    </row>
    <row r="21" spans="2:8" ht="8.25" customHeight="1" x14ac:dyDescent="0.35">
      <c r="B21" s="1"/>
      <c r="C21" s="21"/>
      <c r="D21" s="21"/>
      <c r="E21" s="21"/>
      <c r="F21" s="21"/>
      <c r="G21" s="31"/>
      <c r="H21" s="3"/>
    </row>
    <row r="22" spans="2:8" ht="26.9" customHeight="1" x14ac:dyDescent="0.35">
      <c r="B22" s="1"/>
      <c r="C22" s="89" t="s">
        <v>16</v>
      </c>
      <c r="D22" s="90"/>
      <c r="E22" s="91"/>
      <c r="F22" s="59"/>
      <c r="G22" s="60">
        <f>F16</f>
        <v>0</v>
      </c>
      <c r="H22" s="3"/>
    </row>
    <row r="23" spans="2:8" ht="30" customHeight="1" x14ac:dyDescent="0.35">
      <c r="B23" s="1"/>
      <c r="C23" s="89" t="s">
        <v>17</v>
      </c>
      <c r="D23" s="90"/>
      <c r="E23" s="91"/>
      <c r="F23" s="59"/>
      <c r="G23" s="60">
        <f>G16</f>
        <v>0</v>
      </c>
      <c r="H23" s="3"/>
    </row>
    <row r="24" spans="2:8" ht="8.25" customHeight="1" x14ac:dyDescent="0.35">
      <c r="B24" s="1"/>
      <c r="C24" s="21"/>
      <c r="D24" s="21"/>
      <c r="E24" s="21"/>
      <c r="F24" s="21"/>
      <c r="G24" s="21"/>
      <c r="H24" s="3"/>
    </row>
    <row r="25" spans="2:8" ht="5.9" customHeight="1" thickBot="1" x14ac:dyDescent="0.4">
      <c r="B25" s="4"/>
      <c r="C25" s="5"/>
      <c r="D25" s="5"/>
      <c r="E25" s="5"/>
      <c r="F25" s="5"/>
      <c r="G25" s="5"/>
      <c r="H25" s="6"/>
    </row>
  </sheetData>
  <mergeCells count="8">
    <mergeCell ref="C23:E23"/>
    <mergeCell ref="C16:D16"/>
    <mergeCell ref="B2:H2"/>
    <mergeCell ref="C4:D4"/>
    <mergeCell ref="E4:G4"/>
    <mergeCell ref="C7:G7"/>
    <mergeCell ref="C22:E22"/>
    <mergeCell ref="C11:D11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2</vt:lpstr>
      <vt:lpstr> DQE LOT 2</vt:lpstr>
      <vt:lpstr>' DQE LOT 2'!Zone_d_impression</vt:lpstr>
      <vt:lpstr>'BPU LOT 2'!Zone_d_impression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MOTTA Patricia</cp:lastModifiedBy>
  <cp:lastPrinted>2018-11-13T14:45:58Z</cp:lastPrinted>
  <dcterms:created xsi:type="dcterms:W3CDTF">2018-09-13T13:06:00Z</dcterms:created>
  <dcterms:modified xsi:type="dcterms:W3CDTF">2026-07-02T13:22:12Z</dcterms:modified>
</cp:coreProperties>
</file>